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7D18EED-61AB-4040-856E-D4D1F3DDF5C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<sst xmlns="http://schemas.openxmlformats.org/spreadsheetml/2006/main" count="67" uniqueCount="58">
  <si>
    <t xml:space="preserve"> ชื่อองค์กรปกครองส่วนท้องถิ่น ..... เทศบาลตำบลท่าช้าง .....</t>
  </si>
  <si>
    <t>ภ.ด.ส.7</t>
  </si>
  <si>
    <t>นาย ชุบ มากเกษม    เลขที่ 64/3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</si>
  <si>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</si>
  <si>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</si>
  <si>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</si>
  <si>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</si>
  <si>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</si>
  <si>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</si>
  <si>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</si>
  <si>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</si>
  <si>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</si>
  <si>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</si>
  <si>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</si>
  <si>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</si>
  <si>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</si>
  <si>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</si>
  <si>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</si>
  <si>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</si>
  <si>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</si>
  <si>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</si>
  <si>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</si>
  <si>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</si>
  <si>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</si>
  <si>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</si>
  <si>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</si>
  <si>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</si>
  <si>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</si>
  <si>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</si>
  <si>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</si>
  <si>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</si>
  <si>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</si>
  <si>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</si>
  <si>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</si>
  <si>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</si>
  <si>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</si>
  <si>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</si>
  <si>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</si>
  <si>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</si>
  <si>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ช500/7118</t>
  </si>
  <si>
    <t>3150600169271</t>
  </si>
  <si>
    <t>นาย ชุบ มากเกษม</t>
  </si>
  <si>
    <t>เลขที่ 64/3 ม.4</t>
  </si>
  <si>
    <t>3305</t>
  </si>
  <si>
    <t>02D039</t>
  </si>
  <si>
    <t>โฉนด</t>
  </si>
  <si>
    <t>1791</t>
  </si>
  <si>
    <t>ประกอบเกษตรกรรม</t>
  </si>
  <si>
    <t>64/3 ม.4ตลาดใหม่ วิเศษชัยชาญ อ่างทอง</t>
  </si>
  <si>
    <t>06D022-B002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</si>
  <si>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</si>
  <si>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</si>
  <si>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</si>
  <si>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</si>
  <si>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</si>
  <si>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 xml:space="preserve"> รวม </t>
  </si>
  <si>
    <t xml:space="preserve"> ลด 90 % เหลือ </t>
  </si>
  <si>
    <t>โรงงานปั้นดินเผา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</si>
</sst>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4" sqref="A1:AN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9</v>
      </c>
      <c r="K10" s="61">
        <v>1</v>
      </c>
      <c r="L10" s="62">
        <v>0</v>
      </c>
      <c r="M10" s="61" t="s">
        <v>47</v>
      </c>
      <c r="N10" s="65">
        <f>((J10*400)+(K10*100))+L10</f>
        <v>3700</v>
      </c>
      <c r="O10" s="65">
        <v>150</v>
      </c>
      <c r="P10" s="65">
        <f>N10*O10</f>
        <v>555000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555000</v>
      </c>
      <c r="AH10" s="65">
        <f>AG10</f>
        <v>555000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1</v>
      </c>
      <c r="R11" s="61" t="s">
        <v>39</v>
      </c>
      <c r="S11" s="66" t="s">
        <v>40</v>
      </c>
      <c r="T11" s="61" t="s">
        <v>41</v>
      </c>
      <c r="U11" s="61" t="s">
        <v>48</v>
      </c>
      <c r="V11" s="64" t="s">
        <v>49</v>
      </c>
      <c r="W11" s="61" t="s">
        <v>50</v>
      </c>
      <c r="X11" s="61" t="s">
        <v>51</v>
      </c>
      <c r="Y11" s="61" t="s">
        <v>52</v>
      </c>
      <c r="Z11" s="65">
        <v>64</v>
      </c>
      <c r="AA11" s="62">
        <v>100</v>
      </c>
      <c r="AB11" s="65">
        <v>6650</v>
      </c>
      <c r="AC11" s="65">
        <f>Z11*AB11</f>
        <v>425600</v>
      </c>
      <c r="AD11" s="63">
        <v>38</v>
      </c>
      <c r="AE11" s="63">
        <v>85</v>
      </c>
      <c r="AF11" s="65">
        <f>(AC11*(100-AE11))/100</f>
        <v>63840</v>
      </c>
      <c r="AG11" s="65">
        <f>AF11+P11</f>
        <v>63840</v>
      </c>
      <c r="AH11" s="65">
        <f>AG11</f>
        <v>63840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54</v>
      </c>
      <c r="Z12" s="65">
        <v>64</v>
      </c>
      <c r="AA12" s="62">
        <v>100</v>
      </c>
      <c r="AB12" s="65">
        <v>6650</v>
      </c>
      <c r="AC12" s="65">
        <f>Z12*AB12</f>
        <v>425600</v>
      </c>
      <c r="AD12" s="63">
        <v>38</v>
      </c>
      <c r="AE12" s="63">
        <v>85</v>
      </c>
      <c r="AF12" s="65">
        <f>(AC12*(100-AE12))/100</f>
        <v>63840</v>
      </c>
      <c r="AG12" s="65">
        <f>AF12+P11</f>
        <v>63840</v>
      </c>
      <c r="AH12" s="65">
        <f>AG12</f>
        <v>63840</v>
      </c>
      <c r="AI12" s="65">
        <v>0</v>
      </c>
      <c r="AJ12" s="65">
        <f>IF((AI12-AH12) &gt; 1,0,IF((AI12-AH12)&lt;0,AH12-AI12,AI12-AH12))</f>
        <v>63840</v>
      </c>
      <c r="AK12" s="65">
        <v>0.3</v>
      </c>
      <c r="AL12" s="65">
        <f>AJ12*(AK12/100)</f>
        <v>191.52</v>
      </c>
      <c r="AM12" s="11" t="s">
        <v>57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55</v>
      </c>
      <c r="AL13" s="65">
        <f>SUM(AL10:AL12)</f>
        <v>191.52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FLOOR((AL13/100)*10,0.01)</f>
        <v>19.150000000000002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2021-03-02T03:03:38Z</cp:lastPrinted>
  <dcterms:created xsi:type="dcterms:W3CDTF">2010-09-03T23:45:18Z</dcterms:created>
  <dcterms:modified xsi:type="dcterms:W3CDTF">2021-03-02T03:03:41Z</dcterms:modified>
  <cp:category/>
</cp:coreProperties>
</file>